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4th Quarter\Final Submitted to APERC (   -05-2023)\"/>
    </mc:Choice>
  </mc:AlternateContent>
  <bookViews>
    <workbookView xWindow="0" yWindow="0" windowWidth="21600" windowHeight="9315"/>
  </bookViews>
  <sheets>
    <sheet name="mARCH ARREA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" l="1"/>
  <c r="D60" i="1"/>
  <c r="C60" i="1"/>
  <c r="F48" i="1"/>
  <c r="F60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</calcChain>
</file>

<file path=xl/sharedStrings.xml><?xml version="1.0" encoding="utf-8"?>
<sst xmlns="http://schemas.openxmlformats.org/spreadsheetml/2006/main" count="65" uniqueCount="65">
  <si>
    <t>S.No</t>
  </si>
  <si>
    <t>SOURCE</t>
  </si>
  <si>
    <t>ENERGY (MU)</t>
  </si>
  <si>
    <t>FC (Rs.Millions)</t>
  </si>
  <si>
    <t>VC (Rs.Millions)</t>
  </si>
  <si>
    <t>TC (Rs.Millions)</t>
  </si>
  <si>
    <t>TSPPCC</t>
  </si>
  <si>
    <t>Sri Venkata Sreedevi(Bollineni Castings)</t>
  </si>
  <si>
    <t>Jocil Ltd 6MW</t>
  </si>
  <si>
    <t>Balaji Agro Oils Limited</t>
  </si>
  <si>
    <t>NALCO,Gandikota</t>
  </si>
  <si>
    <t>CHAITNAYA PROJECT</t>
  </si>
  <si>
    <t>Nandi Rollers Flour Mills (P) Ltd.,</t>
  </si>
  <si>
    <t>Orange Sorting Machines (India) Pvt. Ltd</t>
  </si>
  <si>
    <t>Prakash Beedies Pvt. Ltd.</t>
  </si>
  <si>
    <t>Vikram Traders</t>
  </si>
  <si>
    <t>Compucom Software Ltd</t>
  </si>
  <si>
    <t>Chandulal Surajlal</t>
  </si>
  <si>
    <t>G.Shoe Export</t>
  </si>
  <si>
    <t>Arts &amp; Crafts Exports</t>
  </si>
  <si>
    <t>International Conveyors Ltd., Phase I</t>
  </si>
  <si>
    <t>International Conveyors Ltd., Phase II</t>
  </si>
  <si>
    <t>Triveni Enterprises</t>
  </si>
  <si>
    <t>Indian Oil Corporation Ltd (16.8 MW)</t>
  </si>
  <si>
    <t>Indian Oil Corporation Ltd (10.5 MW)</t>
  </si>
  <si>
    <t>Mayura Steels Pvt. Ltd.</t>
  </si>
  <si>
    <t>Shilpa Medicare Ltd</t>
  </si>
  <si>
    <t>S. Kumar</t>
  </si>
  <si>
    <t>Siddaganga Oil Extractions Pvt Ltd</t>
  </si>
  <si>
    <t>Protectron Elecromech Pvt. Ltd Ankireddipally</t>
  </si>
  <si>
    <t>Canara Cement Pipes</t>
  </si>
  <si>
    <t>Texmo Precision Castings</t>
  </si>
  <si>
    <t>Texmo Industries</t>
  </si>
  <si>
    <t xml:space="preserve">APPDCL Stage-II Unit III  Infirm Power </t>
  </si>
  <si>
    <t>M/s.Solar Energy Corporation of India Ltd (SECI-KARNAL,HISSAR,BIWADI) 150MW</t>
  </si>
  <si>
    <t>M/s.Solar Energy Corporation of India Ltd (SECI-AZURE) 50MW</t>
  </si>
  <si>
    <t>Happy Valley Developers</t>
  </si>
  <si>
    <t>Shreem Electric Ltd.,</t>
  </si>
  <si>
    <t>Texonic Instruments</t>
  </si>
  <si>
    <t>FPPCA Adjustment F.Y21-22</t>
  </si>
  <si>
    <t>Meghna Associates</t>
  </si>
  <si>
    <t>R3K Power</t>
  </si>
  <si>
    <t>Protectron Electromech Pvt. Ltd.,</t>
  </si>
  <si>
    <t>Vish Wind Infrastructire - I</t>
  </si>
  <si>
    <t>Vish Wind Infrastructire - 2</t>
  </si>
  <si>
    <t>Vish Wind Infrastructire - 3</t>
  </si>
  <si>
    <t>ZR Renewable Energy Pvt. Ltd.,</t>
  </si>
  <si>
    <t>NTPC NSM Phase-II, Bundled Power (COAL)</t>
  </si>
  <si>
    <t>NTPC NVVNL Bundled Power (Only COAL)</t>
  </si>
  <si>
    <t>JSW POWER TRADING CO (DPS)</t>
  </si>
  <si>
    <t>M/s SECI(ACME/ATHENA&amp;AZURE&amp;FRV-I&amp;II&amp;TATA POWER)LPS 7/18 to 9/21</t>
  </si>
  <si>
    <t>HNPCL FC ARREARS</t>
  </si>
  <si>
    <t>Change in Law(TPCIL)</t>
  </si>
  <si>
    <t>LANCO LIQUIDITY DAMAGES ADJUSTED TO CPDCL</t>
  </si>
  <si>
    <t>NTPC (SR) Simhadri Stage 1 ( 2019-20)</t>
  </si>
  <si>
    <t>NTPC (SR) Talcher St. II  (2019-20)</t>
  </si>
  <si>
    <t>NTECL 19-20</t>
  </si>
  <si>
    <t>NLC Deferred tax liability</t>
  </si>
  <si>
    <t>NTPC Aravalli</t>
  </si>
  <si>
    <t>NLC Wage revision  Stage 1</t>
  </si>
  <si>
    <t>NLC Wage revision  Stage 2</t>
  </si>
  <si>
    <t>NTPC Mouda</t>
  </si>
  <si>
    <t>RTPP Stage-IV (Differential cost )</t>
  </si>
  <si>
    <t>GRAND TOTAL</t>
  </si>
  <si>
    <t>Annexure-VIII
March'2023 Arrears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</si>
</sst>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workbookViewId="0">
      <selection activeCell="J8" sqref="J8"/>
    </sheetView>
  </sheetViews>
  <sheetFormatPr defaultRowHeight="15" x14ac:dyDescent="0.25"/>
  <cols>
    <col min="1" max="1" width="9.140625" style="2"/>
    <col min="2" max="2" width="44" style="9" customWidth="1"/>
    <col min="3" max="3" width="12.28515625" style="2" bestFit="1" customWidth="1"/>
    <col min="4" max="4" width="14.42578125" style="2" bestFit="1" customWidth="1"/>
    <col min="5" max="5" width="14.7109375" style="2" bestFit="1" customWidth="1"/>
    <col min="6" max="6" width="14.42578125" style="2" bestFit="1" customWidth="1"/>
    <col min="7" max="16384" width="9.140625" style="2"/>
  </cols>
  <sheetData>
    <row r="1" spans="1:6" ht="36.75" customHeight="1" x14ac:dyDescent="0.25">
      <c r="A1" s="1" t="s">
        <v>64</v>
      </c>
      <c r="B1" s="1"/>
      <c r="C1" s="1"/>
      <c r="D1" s="1"/>
      <c r="E1" s="1"/>
      <c r="F1" s="1"/>
    </row>
    <row r="2" spans="1:6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x14ac:dyDescent="0.25">
      <c r="A3" s="4">
        <v>1</v>
      </c>
      <c r="B3" s="5" t="s">
        <v>6</v>
      </c>
      <c r="C3" s="4">
        <v>11.538792110399999</v>
      </c>
      <c r="D3" s="4">
        <v>0</v>
      </c>
      <c r="E3" s="4">
        <v>87.348656000000005</v>
      </c>
      <c r="F3" s="4">
        <v>87.348656000000005</v>
      </c>
    </row>
    <row r="4" spans="1:6" x14ac:dyDescent="0.25">
      <c r="A4" s="4">
        <f>A3+1</f>
        <v>2</v>
      </c>
      <c r="B4" s="5" t="s">
        <v>7</v>
      </c>
      <c r="C4" s="4">
        <v>0</v>
      </c>
      <c r="D4" s="4">
        <v>0</v>
      </c>
      <c r="E4" s="4">
        <v>5.1084909999999999</v>
      </c>
      <c r="F4" s="4">
        <v>5.1084909999999999</v>
      </c>
    </row>
    <row r="5" spans="1:6" x14ac:dyDescent="0.25">
      <c r="A5" s="4">
        <f t="shared" ref="A5:A59" si="0">A4+1</f>
        <v>3</v>
      </c>
      <c r="B5" s="5" t="s">
        <v>8</v>
      </c>
      <c r="C5" s="4">
        <v>0</v>
      </c>
      <c r="D5" s="4">
        <v>0</v>
      </c>
      <c r="E5" s="4">
        <v>1.3915329999999999</v>
      </c>
      <c r="F5" s="4">
        <v>1.3915329999999999</v>
      </c>
    </row>
    <row r="6" spans="1:6" x14ac:dyDescent="0.25">
      <c r="A6" s="4">
        <f t="shared" si="0"/>
        <v>4</v>
      </c>
      <c r="B6" s="5" t="s">
        <v>9</v>
      </c>
      <c r="C6" s="4">
        <v>0</v>
      </c>
      <c r="D6" s="4">
        <v>0</v>
      </c>
      <c r="E6" s="4">
        <v>3.0359940000000001</v>
      </c>
      <c r="F6" s="4">
        <v>3.0359940000000001</v>
      </c>
    </row>
    <row r="7" spans="1:6" x14ac:dyDescent="0.25">
      <c r="A7" s="4">
        <f t="shared" si="0"/>
        <v>5</v>
      </c>
      <c r="B7" s="5" t="s">
        <v>10</v>
      </c>
      <c r="C7" s="4">
        <v>0</v>
      </c>
      <c r="D7" s="4">
        <v>0</v>
      </c>
      <c r="E7" s="4">
        <v>142.23469800000001</v>
      </c>
      <c r="F7" s="4">
        <v>142.23469800000001</v>
      </c>
    </row>
    <row r="8" spans="1:6" x14ac:dyDescent="0.25">
      <c r="A8" s="4">
        <f t="shared" si="0"/>
        <v>6</v>
      </c>
      <c r="B8" s="5" t="s">
        <v>11</v>
      </c>
      <c r="C8" s="4">
        <v>0</v>
      </c>
      <c r="D8" s="4">
        <v>0</v>
      </c>
      <c r="E8" s="4">
        <v>6.2065469999999996</v>
      </c>
      <c r="F8" s="4">
        <v>6.2065469999999996</v>
      </c>
    </row>
    <row r="9" spans="1:6" x14ac:dyDescent="0.25">
      <c r="A9" s="4">
        <f t="shared" si="0"/>
        <v>7</v>
      </c>
      <c r="B9" s="5" t="s">
        <v>12</v>
      </c>
      <c r="C9" s="4">
        <v>0</v>
      </c>
      <c r="D9" s="4">
        <v>0</v>
      </c>
      <c r="E9" s="4">
        <v>0.82489900000000005</v>
      </c>
      <c r="F9" s="4">
        <v>0.82489900000000005</v>
      </c>
    </row>
    <row r="10" spans="1:6" x14ac:dyDescent="0.25">
      <c r="A10" s="4">
        <f t="shared" si="0"/>
        <v>8</v>
      </c>
      <c r="B10" s="5" t="s">
        <v>13</v>
      </c>
      <c r="C10" s="4">
        <v>0</v>
      </c>
      <c r="D10" s="4">
        <v>0</v>
      </c>
      <c r="E10" s="4">
        <v>0.84492699999999998</v>
      </c>
      <c r="F10" s="4">
        <v>0.84492699999999998</v>
      </c>
    </row>
    <row r="11" spans="1:6" x14ac:dyDescent="0.25">
      <c r="A11" s="4">
        <f t="shared" si="0"/>
        <v>9</v>
      </c>
      <c r="B11" s="5" t="s">
        <v>14</v>
      </c>
      <c r="C11" s="4">
        <v>0</v>
      </c>
      <c r="D11" s="4">
        <v>0</v>
      </c>
      <c r="E11" s="4">
        <v>0.84472999999999998</v>
      </c>
      <c r="F11" s="4">
        <v>0.84472999999999998</v>
      </c>
    </row>
    <row r="12" spans="1:6" x14ac:dyDescent="0.25">
      <c r="A12" s="4">
        <f t="shared" si="0"/>
        <v>10</v>
      </c>
      <c r="B12" s="5" t="s">
        <v>15</v>
      </c>
      <c r="C12" s="4">
        <v>0</v>
      </c>
      <c r="D12" s="4">
        <v>0</v>
      </c>
      <c r="E12" s="4">
        <v>0.62458899999999995</v>
      </c>
      <c r="F12" s="4">
        <v>0.62458899999999995</v>
      </c>
    </row>
    <row r="13" spans="1:6" x14ac:dyDescent="0.25">
      <c r="A13" s="4">
        <f t="shared" si="0"/>
        <v>11</v>
      </c>
      <c r="B13" s="5" t="s">
        <v>16</v>
      </c>
      <c r="C13" s="4">
        <v>0</v>
      </c>
      <c r="D13" s="4">
        <v>0</v>
      </c>
      <c r="E13" s="4">
        <v>0.73243899999999995</v>
      </c>
      <c r="F13" s="4">
        <v>0.73243899999999995</v>
      </c>
    </row>
    <row r="14" spans="1:6" x14ac:dyDescent="0.25">
      <c r="A14" s="4">
        <f t="shared" si="0"/>
        <v>12</v>
      </c>
      <c r="B14" s="5" t="s">
        <v>17</v>
      </c>
      <c r="C14" s="4">
        <v>0</v>
      </c>
      <c r="D14" s="4">
        <v>0</v>
      </c>
      <c r="E14" s="4">
        <v>0.542215</v>
      </c>
      <c r="F14" s="4">
        <v>0.542215</v>
      </c>
    </row>
    <row r="15" spans="1:6" x14ac:dyDescent="0.25">
      <c r="A15" s="4">
        <f t="shared" si="0"/>
        <v>13</v>
      </c>
      <c r="B15" s="5" t="s">
        <v>18</v>
      </c>
      <c r="C15" s="4">
        <v>0</v>
      </c>
      <c r="D15" s="4">
        <v>0</v>
      </c>
      <c r="E15" s="4">
        <v>0.49149399999999999</v>
      </c>
      <c r="F15" s="4">
        <v>0.49149399999999999</v>
      </c>
    </row>
    <row r="16" spans="1:6" x14ac:dyDescent="0.25">
      <c r="A16" s="4">
        <f t="shared" si="0"/>
        <v>14</v>
      </c>
      <c r="B16" s="5" t="s">
        <v>19</v>
      </c>
      <c r="C16" s="4">
        <v>0</v>
      </c>
      <c r="D16" s="4">
        <v>0</v>
      </c>
      <c r="E16" s="4">
        <v>0.59736800000000001</v>
      </c>
      <c r="F16" s="4">
        <v>0.59736800000000001</v>
      </c>
    </row>
    <row r="17" spans="1:6" x14ac:dyDescent="0.25">
      <c r="A17" s="4">
        <f t="shared" si="0"/>
        <v>15</v>
      </c>
      <c r="B17" s="5" t="s">
        <v>20</v>
      </c>
      <c r="C17" s="4">
        <v>0</v>
      </c>
      <c r="D17" s="4">
        <v>0</v>
      </c>
      <c r="E17" s="4">
        <v>0.28706300000000001</v>
      </c>
      <c r="F17" s="4">
        <v>0.28706300000000001</v>
      </c>
    </row>
    <row r="18" spans="1:6" x14ac:dyDescent="0.25">
      <c r="A18" s="4">
        <f t="shared" si="0"/>
        <v>16</v>
      </c>
      <c r="B18" s="5" t="s">
        <v>21</v>
      </c>
      <c r="C18" s="4">
        <v>0</v>
      </c>
      <c r="D18" s="4">
        <v>0</v>
      </c>
      <c r="E18" s="4">
        <v>0.27318700000000001</v>
      </c>
      <c r="F18" s="4">
        <v>0.27318700000000001</v>
      </c>
    </row>
    <row r="19" spans="1:6" x14ac:dyDescent="0.25">
      <c r="A19" s="4">
        <f t="shared" si="0"/>
        <v>17</v>
      </c>
      <c r="B19" s="5" t="s">
        <v>22</v>
      </c>
      <c r="C19" s="4">
        <v>0</v>
      </c>
      <c r="D19" s="4">
        <v>0</v>
      </c>
      <c r="E19" s="4">
        <v>0.272596</v>
      </c>
      <c r="F19" s="4">
        <v>0.272596</v>
      </c>
    </row>
    <row r="20" spans="1:6" x14ac:dyDescent="0.25">
      <c r="A20" s="4">
        <f t="shared" si="0"/>
        <v>18</v>
      </c>
      <c r="B20" s="5" t="s">
        <v>23</v>
      </c>
      <c r="C20" s="4">
        <v>0</v>
      </c>
      <c r="D20" s="4">
        <v>0</v>
      </c>
      <c r="E20" s="4">
        <v>4.7783939999999996</v>
      </c>
      <c r="F20" s="4">
        <v>4.7783939999999996</v>
      </c>
    </row>
    <row r="21" spans="1:6" x14ac:dyDescent="0.25">
      <c r="A21" s="4">
        <f t="shared" si="0"/>
        <v>19</v>
      </c>
      <c r="B21" s="5" t="s">
        <v>24</v>
      </c>
      <c r="C21" s="4">
        <v>0</v>
      </c>
      <c r="D21" s="4">
        <v>0</v>
      </c>
      <c r="E21" s="4">
        <v>2.124412</v>
      </c>
      <c r="F21" s="4">
        <v>2.124412</v>
      </c>
    </row>
    <row r="22" spans="1:6" x14ac:dyDescent="0.25">
      <c r="A22" s="4">
        <f t="shared" si="0"/>
        <v>20</v>
      </c>
      <c r="B22" s="5" t="s">
        <v>25</v>
      </c>
      <c r="C22" s="4">
        <v>0</v>
      </c>
      <c r="D22" s="4">
        <v>0</v>
      </c>
      <c r="E22" s="4">
        <v>0.77866000000000002</v>
      </c>
      <c r="F22" s="4">
        <v>0.77866000000000002</v>
      </c>
    </row>
    <row r="23" spans="1:6" x14ac:dyDescent="0.25">
      <c r="A23" s="4">
        <f t="shared" si="0"/>
        <v>21</v>
      </c>
      <c r="B23" s="5" t="s">
        <v>26</v>
      </c>
      <c r="C23" s="4">
        <v>0</v>
      </c>
      <c r="D23" s="4">
        <v>0</v>
      </c>
      <c r="E23" s="4">
        <v>1.274232</v>
      </c>
      <c r="F23" s="4">
        <v>1.274232</v>
      </c>
    </row>
    <row r="24" spans="1:6" x14ac:dyDescent="0.25">
      <c r="A24" s="4">
        <f t="shared" si="0"/>
        <v>22</v>
      </c>
      <c r="B24" s="5" t="s">
        <v>27</v>
      </c>
      <c r="C24" s="4">
        <v>0</v>
      </c>
      <c r="D24" s="4">
        <v>0</v>
      </c>
      <c r="E24" s="4">
        <v>0.76232</v>
      </c>
      <c r="F24" s="4">
        <v>0.76232</v>
      </c>
    </row>
    <row r="25" spans="1:6" x14ac:dyDescent="0.25">
      <c r="A25" s="4">
        <f t="shared" si="0"/>
        <v>23</v>
      </c>
      <c r="B25" s="5" t="s">
        <v>28</v>
      </c>
      <c r="C25" s="4">
        <v>0</v>
      </c>
      <c r="D25" s="4">
        <v>0</v>
      </c>
      <c r="E25" s="4">
        <v>1.429737</v>
      </c>
      <c r="F25" s="4">
        <v>1.429737</v>
      </c>
    </row>
    <row r="26" spans="1:6" x14ac:dyDescent="0.25">
      <c r="A26" s="4">
        <f t="shared" si="0"/>
        <v>24</v>
      </c>
      <c r="B26" s="6" t="s">
        <v>29</v>
      </c>
      <c r="C26" s="4">
        <v>0</v>
      </c>
      <c r="D26" s="4">
        <v>0</v>
      </c>
      <c r="E26" s="4">
        <v>0.73213799999999996</v>
      </c>
      <c r="F26" s="4">
        <v>0.73213799999999996</v>
      </c>
    </row>
    <row r="27" spans="1:6" x14ac:dyDescent="0.25">
      <c r="A27" s="4">
        <f t="shared" si="0"/>
        <v>25</v>
      </c>
      <c r="B27" s="5" t="s">
        <v>30</v>
      </c>
      <c r="C27" s="4">
        <v>0</v>
      </c>
      <c r="D27" s="4">
        <v>0</v>
      </c>
      <c r="E27" s="4">
        <v>0.62187599999999998</v>
      </c>
      <c r="F27" s="4">
        <v>0.62187599999999998</v>
      </c>
    </row>
    <row r="28" spans="1:6" x14ac:dyDescent="0.25">
      <c r="A28" s="4">
        <f t="shared" si="0"/>
        <v>26</v>
      </c>
      <c r="B28" s="5" t="s">
        <v>31</v>
      </c>
      <c r="C28" s="4">
        <v>0</v>
      </c>
      <c r="D28" s="4">
        <v>0</v>
      </c>
      <c r="E28" s="4">
        <v>1.2791090000000001</v>
      </c>
      <c r="F28" s="4">
        <v>1.2791090000000001</v>
      </c>
    </row>
    <row r="29" spans="1:6" x14ac:dyDescent="0.25">
      <c r="A29" s="4">
        <f t="shared" si="0"/>
        <v>27</v>
      </c>
      <c r="B29" s="5" t="s">
        <v>32</v>
      </c>
      <c r="C29" s="4">
        <v>0</v>
      </c>
      <c r="D29" s="4">
        <v>0</v>
      </c>
      <c r="E29" s="4">
        <v>2.252183</v>
      </c>
      <c r="F29" s="4">
        <v>2.252183</v>
      </c>
    </row>
    <row r="30" spans="1:6" x14ac:dyDescent="0.25">
      <c r="A30" s="4">
        <f t="shared" si="0"/>
        <v>28</v>
      </c>
      <c r="B30" s="5" t="s">
        <v>33</v>
      </c>
      <c r="C30" s="4">
        <v>58.104596000000001</v>
      </c>
      <c r="D30" s="4">
        <v>0</v>
      </c>
      <c r="E30" s="4">
        <v>211.03877344999998</v>
      </c>
      <c r="F30" s="4">
        <v>211.03877344999998</v>
      </c>
    </row>
    <row r="31" spans="1:6" ht="30" x14ac:dyDescent="0.25">
      <c r="A31" s="4">
        <f t="shared" si="0"/>
        <v>29</v>
      </c>
      <c r="B31" s="5" t="s">
        <v>34</v>
      </c>
      <c r="C31" s="4">
        <v>0</v>
      </c>
      <c r="D31" s="4">
        <v>0</v>
      </c>
      <c r="E31" s="4">
        <v>100.8393767364</v>
      </c>
      <c r="F31" s="4">
        <v>100.8393767364</v>
      </c>
    </row>
    <row r="32" spans="1:6" ht="30" x14ac:dyDescent="0.25">
      <c r="A32" s="4">
        <f t="shared" si="0"/>
        <v>30</v>
      </c>
      <c r="B32" s="5" t="s">
        <v>35</v>
      </c>
      <c r="C32" s="4">
        <v>0</v>
      </c>
      <c r="D32" s="4">
        <v>0</v>
      </c>
      <c r="E32" s="4">
        <v>18.3652501344</v>
      </c>
      <c r="F32" s="4">
        <v>18.3652501344</v>
      </c>
    </row>
    <row r="33" spans="1:6" x14ac:dyDescent="0.25">
      <c r="A33" s="4">
        <f t="shared" si="0"/>
        <v>31</v>
      </c>
      <c r="B33" s="5" t="s">
        <v>36</v>
      </c>
      <c r="C33" s="4">
        <v>0</v>
      </c>
      <c r="D33" s="4">
        <v>0</v>
      </c>
      <c r="E33" s="4">
        <v>0.46845300000000001</v>
      </c>
      <c r="F33" s="4">
        <v>0.46845300000000001</v>
      </c>
    </row>
    <row r="34" spans="1:6" x14ac:dyDescent="0.25">
      <c r="A34" s="4">
        <f t="shared" si="0"/>
        <v>32</v>
      </c>
      <c r="B34" s="5" t="s">
        <v>37</v>
      </c>
      <c r="C34" s="4">
        <v>0</v>
      </c>
      <c r="D34" s="4">
        <v>0</v>
      </c>
      <c r="E34" s="4">
        <v>0.85810699999999995</v>
      </c>
      <c r="F34" s="4">
        <v>0.85810699999999995</v>
      </c>
    </row>
    <row r="35" spans="1:6" x14ac:dyDescent="0.25">
      <c r="A35" s="4">
        <f t="shared" si="0"/>
        <v>33</v>
      </c>
      <c r="B35" s="5" t="s">
        <v>38</v>
      </c>
      <c r="C35" s="4">
        <v>0</v>
      </c>
      <c r="D35" s="4">
        <v>0</v>
      </c>
      <c r="E35" s="4">
        <v>0.44934400000000002</v>
      </c>
      <c r="F35" s="4">
        <v>0.44934400000000002</v>
      </c>
    </row>
    <row r="36" spans="1:6" x14ac:dyDescent="0.25">
      <c r="A36" s="4">
        <f t="shared" si="0"/>
        <v>34</v>
      </c>
      <c r="B36" s="5" t="s">
        <v>39</v>
      </c>
      <c r="C36" s="4">
        <v>0</v>
      </c>
      <c r="D36" s="4">
        <v>0</v>
      </c>
      <c r="E36" s="4">
        <v>-1928.4</v>
      </c>
      <c r="F36" s="4">
        <v>-1928.4</v>
      </c>
    </row>
    <row r="37" spans="1:6" x14ac:dyDescent="0.25">
      <c r="A37" s="4">
        <f t="shared" si="0"/>
        <v>35</v>
      </c>
      <c r="B37" s="5" t="s">
        <v>40</v>
      </c>
      <c r="C37" s="4">
        <v>0</v>
      </c>
      <c r="D37" s="4">
        <v>0</v>
      </c>
      <c r="E37" s="4">
        <v>0.57188096631573171</v>
      </c>
      <c r="F37" s="4">
        <v>0.57188096631573171</v>
      </c>
    </row>
    <row r="38" spans="1:6" x14ac:dyDescent="0.25">
      <c r="A38" s="4">
        <f t="shared" si="0"/>
        <v>36</v>
      </c>
      <c r="B38" s="5" t="s">
        <v>41</v>
      </c>
      <c r="C38" s="4">
        <v>0</v>
      </c>
      <c r="D38" s="4">
        <v>0</v>
      </c>
      <c r="E38" s="4">
        <v>4.9171006279973799</v>
      </c>
      <c r="F38" s="4">
        <v>4.9171006279973799</v>
      </c>
    </row>
    <row r="39" spans="1:6" x14ac:dyDescent="0.25">
      <c r="A39" s="4">
        <f t="shared" si="0"/>
        <v>37</v>
      </c>
      <c r="B39" s="5" t="s">
        <v>42</v>
      </c>
      <c r="C39" s="4">
        <v>0</v>
      </c>
      <c r="D39" s="4">
        <v>0</v>
      </c>
      <c r="E39" s="4">
        <v>2.1753309999999999</v>
      </c>
      <c r="F39" s="4">
        <v>2.1753309999999999</v>
      </c>
    </row>
    <row r="40" spans="1:6" x14ac:dyDescent="0.25">
      <c r="A40" s="4">
        <f t="shared" si="0"/>
        <v>38</v>
      </c>
      <c r="B40" s="5" t="s">
        <v>43</v>
      </c>
      <c r="C40" s="4">
        <v>0</v>
      </c>
      <c r="D40" s="4">
        <v>0</v>
      </c>
      <c r="E40" s="4">
        <v>39.261918000000001</v>
      </c>
      <c r="F40" s="4">
        <v>39.261918000000001</v>
      </c>
    </row>
    <row r="41" spans="1:6" x14ac:dyDescent="0.25">
      <c r="A41" s="4">
        <f t="shared" si="0"/>
        <v>39</v>
      </c>
      <c r="B41" s="5" t="s">
        <v>44</v>
      </c>
      <c r="C41" s="4">
        <v>0</v>
      </c>
      <c r="D41" s="4">
        <v>0</v>
      </c>
      <c r="E41" s="4">
        <v>19.566382999999998</v>
      </c>
      <c r="F41" s="4">
        <v>19.566382999999998</v>
      </c>
    </row>
    <row r="42" spans="1:6" x14ac:dyDescent="0.25">
      <c r="A42" s="4">
        <f t="shared" si="0"/>
        <v>40</v>
      </c>
      <c r="B42" s="5" t="s">
        <v>45</v>
      </c>
      <c r="C42" s="4">
        <v>0</v>
      </c>
      <c r="D42" s="4">
        <v>0</v>
      </c>
      <c r="E42" s="4">
        <v>5.1181229999999998</v>
      </c>
      <c r="F42" s="4">
        <v>5.1181229999999998</v>
      </c>
    </row>
    <row r="43" spans="1:6" x14ac:dyDescent="0.25">
      <c r="A43" s="4">
        <f t="shared" si="0"/>
        <v>41</v>
      </c>
      <c r="B43" s="5" t="s">
        <v>46</v>
      </c>
      <c r="C43" s="4">
        <v>0</v>
      </c>
      <c r="D43" s="4">
        <v>0</v>
      </c>
      <c r="E43" s="4">
        <v>20.396127839999998</v>
      </c>
      <c r="F43" s="4">
        <v>20.396127839999998</v>
      </c>
    </row>
    <row r="44" spans="1:6" x14ac:dyDescent="0.25">
      <c r="A44" s="4">
        <f t="shared" si="0"/>
        <v>42</v>
      </c>
      <c r="B44" s="5" t="s">
        <v>47</v>
      </c>
      <c r="C44" s="4">
        <v>0</v>
      </c>
      <c r="D44" s="4">
        <v>3.9631850000000002</v>
      </c>
      <c r="E44" s="4">
        <v>1.6449999999999999E-2</v>
      </c>
      <c r="F44" s="4">
        <v>3.979635</v>
      </c>
    </row>
    <row r="45" spans="1:6" x14ac:dyDescent="0.25">
      <c r="A45" s="4">
        <f t="shared" si="0"/>
        <v>43</v>
      </c>
      <c r="B45" s="5" t="s">
        <v>48</v>
      </c>
      <c r="C45" s="4">
        <v>0</v>
      </c>
      <c r="D45" s="4">
        <v>1.3517699999999999</v>
      </c>
      <c r="E45" s="4">
        <v>0</v>
      </c>
      <c r="F45" s="4">
        <v>1.3517699999999999</v>
      </c>
    </row>
    <row r="46" spans="1:6" x14ac:dyDescent="0.25">
      <c r="A46" s="4">
        <f t="shared" si="0"/>
        <v>44</v>
      </c>
      <c r="B46" s="5" t="s">
        <v>49</v>
      </c>
      <c r="C46" s="4">
        <v>0</v>
      </c>
      <c r="D46" s="4">
        <v>0</v>
      </c>
      <c r="E46" s="4">
        <v>-22.635748</v>
      </c>
      <c r="F46" s="4">
        <v>-22.635748</v>
      </c>
    </row>
    <row r="47" spans="1:6" ht="30" x14ac:dyDescent="0.25">
      <c r="A47" s="4">
        <f t="shared" si="0"/>
        <v>45</v>
      </c>
      <c r="B47" s="5" t="s">
        <v>50</v>
      </c>
      <c r="C47" s="4">
        <v>0</v>
      </c>
      <c r="D47" s="4">
        <v>0</v>
      </c>
      <c r="E47" s="4">
        <v>858.696774</v>
      </c>
      <c r="F47" s="4">
        <v>858.696774</v>
      </c>
    </row>
    <row r="48" spans="1:6" x14ac:dyDescent="0.25">
      <c r="A48" s="4">
        <f t="shared" si="0"/>
        <v>46</v>
      </c>
      <c r="B48" s="5" t="s">
        <v>51</v>
      </c>
      <c r="C48" s="4">
        <v>0</v>
      </c>
      <c r="D48" s="4">
        <v>4995.9016689999999</v>
      </c>
      <c r="E48" s="4">
        <v>0</v>
      </c>
      <c r="F48" s="4">
        <f>SUM(D48:E48)</f>
        <v>4995.9016689999999</v>
      </c>
    </row>
    <row r="49" spans="1:6" x14ac:dyDescent="0.25">
      <c r="A49" s="4">
        <f t="shared" si="0"/>
        <v>47</v>
      </c>
      <c r="B49" s="5" t="s">
        <v>52</v>
      </c>
      <c r="C49" s="4">
        <v>0</v>
      </c>
      <c r="D49" s="4">
        <v>0</v>
      </c>
      <c r="E49" s="4">
        <v>18.646668999999999</v>
      </c>
      <c r="F49" s="4">
        <v>18.646668999999999</v>
      </c>
    </row>
    <row r="50" spans="1:6" ht="14.25" customHeight="1" x14ac:dyDescent="0.25">
      <c r="A50" s="4">
        <f t="shared" si="0"/>
        <v>48</v>
      </c>
      <c r="B50" s="6" t="s">
        <v>53</v>
      </c>
      <c r="C50" s="4">
        <v>0</v>
      </c>
      <c r="D50" s="4">
        <v>-65.900374999999997</v>
      </c>
      <c r="E50" s="4">
        <v>0</v>
      </c>
      <c r="F50" s="4">
        <v>-65.900374999999997</v>
      </c>
    </row>
    <row r="51" spans="1:6" x14ac:dyDescent="0.25">
      <c r="A51" s="4">
        <f t="shared" si="0"/>
        <v>49</v>
      </c>
      <c r="B51" s="5" t="s">
        <v>54</v>
      </c>
      <c r="C51" s="4">
        <v>0</v>
      </c>
      <c r="D51" s="4">
        <v>15.848547999999999</v>
      </c>
      <c r="E51" s="4">
        <v>0</v>
      </c>
      <c r="F51" s="4">
        <v>15.848547999999999</v>
      </c>
    </row>
    <row r="52" spans="1:6" x14ac:dyDescent="0.25">
      <c r="A52" s="4">
        <f t="shared" si="0"/>
        <v>50</v>
      </c>
      <c r="B52" s="5" t="s">
        <v>55</v>
      </c>
      <c r="C52" s="4">
        <v>0</v>
      </c>
      <c r="D52" s="4">
        <v>55.435400000000001</v>
      </c>
      <c r="E52" s="4">
        <v>0</v>
      </c>
      <c r="F52" s="4">
        <v>55.435400000000001</v>
      </c>
    </row>
    <row r="53" spans="1:6" x14ac:dyDescent="0.25">
      <c r="A53" s="4">
        <f t="shared" si="0"/>
        <v>51</v>
      </c>
      <c r="B53" s="5" t="s">
        <v>56</v>
      </c>
      <c r="C53" s="4">
        <v>0</v>
      </c>
      <c r="D53" s="4">
        <v>11.110671999999999</v>
      </c>
      <c r="E53" s="4">
        <v>0</v>
      </c>
      <c r="F53" s="4">
        <v>11.110671999999999</v>
      </c>
    </row>
    <row r="54" spans="1:6" x14ac:dyDescent="0.25">
      <c r="A54" s="4">
        <f t="shared" si="0"/>
        <v>52</v>
      </c>
      <c r="B54" s="5" t="s">
        <v>57</v>
      </c>
      <c r="C54" s="4">
        <v>0</v>
      </c>
      <c r="D54" s="4">
        <v>0.49340699999999998</v>
      </c>
      <c r="E54" s="4">
        <v>0</v>
      </c>
      <c r="F54" s="4">
        <v>0.49340699999999998</v>
      </c>
    </row>
    <row r="55" spans="1:6" x14ac:dyDescent="0.25">
      <c r="A55" s="4">
        <f t="shared" si="0"/>
        <v>53</v>
      </c>
      <c r="B55" s="5" t="s">
        <v>58</v>
      </c>
      <c r="C55" s="4">
        <v>0</v>
      </c>
      <c r="D55" s="4">
        <v>21.255127000000002</v>
      </c>
      <c r="E55" s="4">
        <v>0</v>
      </c>
      <c r="F55" s="4">
        <v>21.255127000000002</v>
      </c>
    </row>
    <row r="56" spans="1:6" x14ac:dyDescent="0.25">
      <c r="A56" s="4">
        <f t="shared" si="0"/>
        <v>54</v>
      </c>
      <c r="B56" s="5" t="s">
        <v>59</v>
      </c>
      <c r="C56" s="4">
        <v>0</v>
      </c>
      <c r="D56" s="4">
        <v>45.435316999999998</v>
      </c>
      <c r="E56" s="4">
        <v>0</v>
      </c>
      <c r="F56" s="4">
        <v>45.435316999999998</v>
      </c>
    </row>
    <row r="57" spans="1:6" x14ac:dyDescent="0.25">
      <c r="A57" s="4">
        <f t="shared" si="0"/>
        <v>55</v>
      </c>
      <c r="B57" s="5" t="s">
        <v>60</v>
      </c>
      <c r="C57" s="4">
        <v>0</v>
      </c>
      <c r="D57" s="4">
        <v>89.132261</v>
      </c>
      <c r="E57" s="4">
        <v>0</v>
      </c>
      <c r="F57" s="4">
        <v>89.132261</v>
      </c>
    </row>
    <row r="58" spans="1:6" x14ac:dyDescent="0.25">
      <c r="A58" s="4">
        <f t="shared" si="0"/>
        <v>56</v>
      </c>
      <c r="B58" s="5" t="s">
        <v>61</v>
      </c>
      <c r="C58" s="4">
        <v>0</v>
      </c>
      <c r="D58" s="4">
        <v>3.6723080000000001</v>
      </c>
      <c r="E58" s="4">
        <v>0</v>
      </c>
      <c r="F58" s="4">
        <v>3.6723080000000001</v>
      </c>
    </row>
    <row r="59" spans="1:6" x14ac:dyDescent="0.25">
      <c r="A59" s="4">
        <f t="shared" si="0"/>
        <v>57</v>
      </c>
      <c r="B59" s="5" t="s">
        <v>62</v>
      </c>
      <c r="C59" s="4">
        <v>0</v>
      </c>
      <c r="D59" s="4">
        <v>-2524.8915189999998</v>
      </c>
      <c r="E59" s="4">
        <v>1638.4283250000001</v>
      </c>
      <c r="F59" s="4">
        <v>-886.46319400000004</v>
      </c>
    </row>
    <row r="60" spans="1:6" ht="15.75" x14ac:dyDescent="0.25">
      <c r="A60" s="4"/>
      <c r="B60" s="7" t="s">
        <v>63</v>
      </c>
      <c r="C60" s="8">
        <f>SUM(C3:C59)</f>
        <v>69.643388110399997</v>
      </c>
      <c r="D60" s="8">
        <f t="shared" ref="D60:F60" si="1">SUM(D3:D59)</f>
        <v>2652.8077700000003</v>
      </c>
      <c r="E60" s="8">
        <f t="shared" si="1"/>
        <v>1256.473125755113</v>
      </c>
      <c r="F60" s="8">
        <f t="shared" si="1"/>
        <v>3909.2808957551124</v>
      </c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ARREARS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2023-05-27T11:37:14Z</cp:lastPrinted>
  <dcterms:created xsi:type="dcterms:W3CDTF">2023-05-27T11:36:00Z</dcterms:created>
  <dcterms:modified xsi:type="dcterms:W3CDTF">2023-05-27T11:37:15Z</dcterms:modified>
</cp:coreProperties>
</file>